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/>
  <bookViews>
    <workbookView xWindow="360" yWindow="195" windowWidth="11340" windowHeight="6675"/>
  </bookViews>
  <sheets>
    <sheet name="Приложение 4" sheetId="5" r:id="rId1"/>
  </sheets>
  <calcPr calcId="124519"/>
</workbook>
</file>

<file path=xl/calcChain.xml><?xml version="1.0" encoding="utf-8"?>
<calcChain xmlns="http://schemas.openxmlformats.org/spreadsheetml/2006/main">
  <c r="J25" i="5"/>
  <c r="D26"/>
  <c r="E26"/>
  <c r="F26"/>
  <c r="G26"/>
  <c r="H26"/>
  <c r="I26"/>
  <c r="C26"/>
  <c r="J20"/>
  <c r="J24"/>
  <c r="J23"/>
  <c r="J22"/>
  <c r="J21"/>
  <c r="J19"/>
  <c r="J18"/>
  <c r="J17"/>
  <c r="J16"/>
  <c r="J15"/>
  <c r="J14"/>
  <c r="J13"/>
  <c r="J12"/>
  <c r="J26" l="1"/>
</calcChain>
</file>

<file path=xl/sharedStrings.xml><?xml version="1.0" encoding="utf-8"?>
<sst xmlns="http://schemas.openxmlformats.org/spreadsheetml/2006/main" count="29" uniqueCount="29">
  <si>
    <t>Наименование учреждения</t>
  </si>
  <si>
    <t>№ п/п</t>
  </si>
  <si>
    <t>Выявленные нарушения</t>
  </si>
  <si>
    <t>Нецелевое использование средств</t>
  </si>
  <si>
    <t>Незаконное использование средств</t>
  </si>
  <si>
    <t>Всего нарушений</t>
  </si>
  <si>
    <t>тыс.руб.</t>
  </si>
  <si>
    <t>МУ "УКРиС"</t>
  </si>
  <si>
    <t>ИТОГО:</t>
  </si>
  <si>
    <t>иные нарушения</t>
  </si>
  <si>
    <t>МБУ "Автохозяйство"</t>
  </si>
  <si>
    <t>нерезультативное использование средств</t>
  </si>
  <si>
    <t>МБУК "ГЦК"</t>
  </si>
  <si>
    <t>Отчет об исполнении бюджета за 2013 год</t>
  </si>
  <si>
    <t>общий объем проверенных средств</t>
  </si>
  <si>
    <t xml:space="preserve">МУ "Управление жилищного фонда"(Совмесная проверка с краем) </t>
  </si>
  <si>
    <t>МУ "Управление жилищно-коммунального хозяйства(Совмесная проверка с краем)</t>
  </si>
  <si>
    <t>МУ "Управление общего и дошкольного образования(Совмесная проверка с краем)</t>
  </si>
  <si>
    <t>МУ "Управление капитальных ремонтов"(Совмесная проверка с краем)</t>
  </si>
  <si>
    <t>Структура выявленных нарушений  Конрольно-счетной палатой  города Норильск за   2014 год</t>
  </si>
  <si>
    <t>Необоснованное использование средств (не законное)</t>
  </si>
  <si>
    <t>МУ "Управление потребительского рынка"</t>
  </si>
  <si>
    <t>МУ "Управление имущества"</t>
  </si>
  <si>
    <t>МУ "Администрация города Норильска" (Юбилейный)</t>
  </si>
  <si>
    <t>Неэффективное использование средств</t>
  </si>
  <si>
    <t xml:space="preserve">МУ "УЖКХ" </t>
  </si>
  <si>
    <t>МУ "Кайерканское территориальное управление Администрации города Норильска"</t>
  </si>
  <si>
    <t>МБУ "Молодежный центр" (итоги контрольного мероприятия проведенного в декабре 2013 года и не включенные в отчет 2013 года)</t>
  </si>
  <si>
    <t>Приложение № 4                      к Отчету о деятельности Контрольно-счетной палаты города Норильска за 2014 год</t>
  </si>
</sst>
</file>

<file path=xl/styles.xml><?xml version="1.0" encoding="utf-8"?>
<styleSheet xmlns="http://schemas.openxmlformats.org/spreadsheetml/2006/main">
  <fonts count="13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sz val="11"/>
      <name val="Arial Cyr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</font>
    <font>
      <b/>
      <sz val="13"/>
      <name val="Times New Roman"/>
      <family val="1"/>
    </font>
    <font>
      <sz val="13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Fill="1"/>
    <xf numFmtId="0" fontId="3" fillId="0" borderId="0" xfId="0" applyFont="1" applyFill="1"/>
    <xf numFmtId="0" fontId="2" fillId="0" borderId="0" xfId="0" applyFont="1" applyFill="1"/>
    <xf numFmtId="0" fontId="4" fillId="0" borderId="0" xfId="0" applyFont="1" applyFill="1"/>
    <xf numFmtId="0" fontId="5" fillId="0" borderId="0" xfId="0" applyFont="1" applyFill="1" applyAlignment="1">
      <alignment horizontal="left"/>
    </xf>
    <xf numFmtId="0" fontId="6" fillId="0" borderId="0" xfId="0" applyFont="1" applyFill="1"/>
    <xf numFmtId="0" fontId="7" fillId="0" borderId="0" xfId="0" applyFont="1" applyFill="1" applyAlignment="1">
      <alignment horizontal="right"/>
    </xf>
    <xf numFmtId="0" fontId="8" fillId="0" borderId="0" xfId="0" applyFont="1" applyFill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wrapText="1"/>
    </xf>
    <xf numFmtId="4" fontId="9" fillId="0" borderId="1" xfId="0" applyNumberFormat="1" applyFont="1" applyFill="1" applyBorder="1"/>
    <xf numFmtId="4" fontId="10" fillId="0" borderId="1" xfId="0" applyNumberFormat="1" applyFont="1" applyFill="1" applyBorder="1"/>
    <xf numFmtId="4" fontId="8" fillId="0" borderId="1" xfId="0" applyNumberFormat="1" applyFont="1" applyFill="1" applyBorder="1"/>
    <xf numFmtId="0" fontId="8" fillId="0" borderId="1" xfId="0" applyFont="1" applyFill="1" applyBorder="1"/>
    <xf numFmtId="0" fontId="8" fillId="0" borderId="1" xfId="0" applyFont="1" applyFill="1" applyBorder="1" applyAlignment="1">
      <alignment vertical="center" wrapText="1"/>
    </xf>
    <xf numFmtId="0" fontId="11" fillId="0" borderId="1" xfId="0" applyFont="1" applyFill="1" applyBorder="1"/>
    <xf numFmtId="0" fontId="12" fillId="0" borderId="0" xfId="0" applyFont="1" applyFill="1"/>
    <xf numFmtId="0" fontId="11" fillId="0" borderId="0" xfId="0" applyFont="1" applyFill="1"/>
    <xf numFmtId="0" fontId="10" fillId="0" borderId="0" xfId="0" applyFont="1" applyFill="1"/>
    <xf numFmtId="0" fontId="8" fillId="0" borderId="0" xfId="0" applyFont="1" applyFill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right" vertical="center"/>
    </xf>
    <xf numFmtId="4" fontId="9" fillId="0" borderId="3" xfId="0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top" wrapText="1"/>
    </xf>
    <xf numFmtId="0" fontId="10" fillId="0" borderId="5" xfId="0" applyFont="1" applyFill="1" applyBorder="1" applyAlignment="1">
      <alignment horizontal="center" vertical="top" wrapText="1"/>
    </xf>
    <xf numFmtId="0" fontId="10" fillId="0" borderId="6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8"/>
  <sheetViews>
    <sheetView tabSelected="1" view="pageLayout" topLeftCell="A22" workbookViewId="0">
      <selection activeCell="D32" sqref="D32"/>
    </sheetView>
  </sheetViews>
  <sheetFormatPr defaultRowHeight="12.75"/>
  <cols>
    <col min="1" max="1" width="6.28515625" style="1" customWidth="1"/>
    <col min="2" max="2" width="29.85546875" style="2" customWidth="1"/>
    <col min="3" max="3" width="17.5703125" style="2" customWidth="1"/>
    <col min="4" max="4" width="19.42578125" style="3" customWidth="1"/>
    <col min="5" max="5" width="0.140625" style="3" customWidth="1"/>
    <col min="6" max="6" width="15.5703125" style="1" hidden="1" customWidth="1"/>
    <col min="7" max="7" width="17.28515625" style="1" customWidth="1"/>
    <col min="8" max="8" width="16.7109375" style="1" customWidth="1"/>
    <col min="9" max="9" width="17" style="1" customWidth="1"/>
    <col min="10" max="10" width="14.85546875" style="1" customWidth="1"/>
    <col min="11" max="16384" width="9.140625" style="1"/>
  </cols>
  <sheetData>
    <row r="1" spans="1:10">
      <c r="I1" s="24" t="s">
        <v>28</v>
      </c>
      <c r="J1" s="24"/>
    </row>
    <row r="2" spans="1:10">
      <c r="I2" s="24"/>
      <c r="J2" s="24"/>
    </row>
    <row r="3" spans="1:10" ht="13.5" customHeight="1">
      <c r="I3" s="24"/>
      <c r="J3" s="24"/>
    </row>
    <row r="4" spans="1:10" ht="45.75" customHeight="1">
      <c r="I4" s="24"/>
      <c r="J4" s="24"/>
    </row>
    <row r="5" spans="1:10" ht="28.5" customHeight="1">
      <c r="I5" s="8"/>
      <c r="J5" s="8"/>
    </row>
    <row r="6" spans="1:10" ht="27.75" customHeight="1">
      <c r="A6" s="30" t="s">
        <v>19</v>
      </c>
      <c r="B6" s="30"/>
      <c r="C6" s="30"/>
      <c r="D6" s="30"/>
      <c r="E6" s="30"/>
      <c r="F6" s="30"/>
      <c r="G6" s="30"/>
      <c r="H6" s="30"/>
      <c r="I6" s="30"/>
      <c r="J6" s="30"/>
    </row>
    <row r="7" spans="1:10" ht="15">
      <c r="A7" s="4"/>
      <c r="B7" s="5"/>
      <c r="C7" s="5"/>
      <c r="D7" s="6"/>
      <c r="E7" s="6"/>
      <c r="F7" s="4"/>
      <c r="G7" s="4"/>
      <c r="H7" s="4"/>
      <c r="I7" s="4"/>
      <c r="J7" s="4"/>
    </row>
    <row r="8" spans="1:10" ht="15">
      <c r="A8" s="4"/>
      <c r="B8" s="5"/>
      <c r="C8" s="5"/>
      <c r="D8" s="6"/>
      <c r="E8" s="6"/>
      <c r="F8" s="4"/>
      <c r="G8" s="4"/>
      <c r="H8" s="4"/>
      <c r="I8" s="4"/>
      <c r="J8" s="7" t="s">
        <v>6</v>
      </c>
    </row>
    <row r="9" spans="1:10" ht="15" customHeight="1">
      <c r="A9" s="25" t="s">
        <v>1</v>
      </c>
      <c r="B9" s="31" t="s">
        <v>0</v>
      </c>
      <c r="C9" s="27" t="s">
        <v>14</v>
      </c>
      <c r="D9" s="33" t="s">
        <v>2</v>
      </c>
      <c r="E9" s="34"/>
      <c r="F9" s="34"/>
      <c r="G9" s="34"/>
      <c r="H9" s="34"/>
      <c r="I9" s="35"/>
      <c r="J9" s="36" t="s">
        <v>5</v>
      </c>
    </row>
    <row r="10" spans="1:10" ht="108.75" customHeight="1">
      <c r="A10" s="26"/>
      <c r="B10" s="32"/>
      <c r="C10" s="27"/>
      <c r="D10" s="9" t="s">
        <v>24</v>
      </c>
      <c r="E10" s="9" t="s">
        <v>4</v>
      </c>
      <c r="F10" s="9" t="s">
        <v>3</v>
      </c>
      <c r="G10" s="10" t="s">
        <v>20</v>
      </c>
      <c r="H10" s="10" t="s">
        <v>11</v>
      </c>
      <c r="I10" s="10" t="s">
        <v>9</v>
      </c>
      <c r="J10" s="37"/>
    </row>
    <row r="11" spans="1:10" ht="16.5">
      <c r="A11" s="11">
        <v>1</v>
      </c>
      <c r="B11" s="11">
        <v>2</v>
      </c>
      <c r="C11" s="12"/>
      <c r="D11" s="13">
        <v>3</v>
      </c>
      <c r="E11" s="13">
        <v>4</v>
      </c>
      <c r="F11" s="11">
        <v>5</v>
      </c>
      <c r="G11" s="11">
        <v>6</v>
      </c>
      <c r="H11" s="11"/>
      <c r="I11" s="11">
        <v>7</v>
      </c>
      <c r="J11" s="12">
        <v>8</v>
      </c>
    </row>
    <row r="12" spans="1:10" ht="99">
      <c r="A12" s="11">
        <v>1</v>
      </c>
      <c r="B12" s="14" t="s">
        <v>27</v>
      </c>
      <c r="C12" s="15">
        <v>10556.04</v>
      </c>
      <c r="D12" s="16">
        <v>146.6</v>
      </c>
      <c r="E12" s="16"/>
      <c r="F12" s="17"/>
      <c r="G12" s="17"/>
      <c r="H12" s="17"/>
      <c r="I12" s="17">
        <v>366.21</v>
      </c>
      <c r="J12" s="15">
        <f>D12+E12+F12+G12+I12</f>
        <v>512.80999999999995</v>
      </c>
    </row>
    <row r="13" spans="1:10" ht="16.5">
      <c r="A13" s="11">
        <v>2</v>
      </c>
      <c r="B13" s="18" t="s">
        <v>10</v>
      </c>
      <c r="C13" s="15">
        <v>679332.41</v>
      </c>
      <c r="D13" s="16"/>
      <c r="E13" s="16"/>
      <c r="F13" s="17"/>
      <c r="G13" s="17"/>
      <c r="H13" s="17">
        <v>441.87</v>
      </c>
      <c r="I13" s="17"/>
      <c r="J13" s="15">
        <f>D13+E13+F13+G13+I13+H13</f>
        <v>441.87</v>
      </c>
    </row>
    <row r="14" spans="1:10" ht="16.5">
      <c r="A14" s="11">
        <v>3</v>
      </c>
      <c r="B14" s="18" t="s">
        <v>12</v>
      </c>
      <c r="C14" s="15">
        <v>50840.02</v>
      </c>
      <c r="D14" s="16">
        <v>441.2</v>
      </c>
      <c r="E14" s="16"/>
      <c r="F14" s="17"/>
      <c r="G14" s="17"/>
      <c r="H14" s="17"/>
      <c r="I14" s="17">
        <v>1233.78</v>
      </c>
      <c r="J14" s="15">
        <f>D14+E14+F14+G14+I14+H14</f>
        <v>1674.98</v>
      </c>
    </row>
    <row r="15" spans="1:10" ht="33">
      <c r="A15" s="11">
        <v>4</v>
      </c>
      <c r="B15" s="14" t="s">
        <v>13</v>
      </c>
      <c r="C15" s="15"/>
      <c r="D15" s="16"/>
      <c r="E15" s="16"/>
      <c r="F15" s="17"/>
      <c r="G15" s="17"/>
      <c r="H15" s="17"/>
      <c r="I15" s="17">
        <v>272.89999999999998</v>
      </c>
      <c r="J15" s="15">
        <f>D15+E15+F15+G15+I15</f>
        <v>272.89999999999998</v>
      </c>
    </row>
    <row r="16" spans="1:10" ht="66">
      <c r="A16" s="25">
        <v>5</v>
      </c>
      <c r="B16" s="14" t="s">
        <v>15</v>
      </c>
      <c r="C16" s="28">
        <v>3500</v>
      </c>
      <c r="D16" s="16"/>
      <c r="E16" s="16"/>
      <c r="F16" s="17"/>
      <c r="G16" s="17">
        <v>5.7</v>
      </c>
      <c r="H16" s="17"/>
      <c r="I16" s="17"/>
      <c r="J16" s="15">
        <f t="shared" ref="J16:J23" si="0">D16+E16+F16+G16+I16</f>
        <v>5.7</v>
      </c>
    </row>
    <row r="17" spans="1:10" ht="66">
      <c r="A17" s="26"/>
      <c r="B17" s="14" t="s">
        <v>18</v>
      </c>
      <c r="C17" s="29"/>
      <c r="D17" s="16"/>
      <c r="E17" s="16"/>
      <c r="F17" s="17"/>
      <c r="G17" s="17"/>
      <c r="H17" s="17"/>
      <c r="I17" s="17"/>
      <c r="J17" s="15">
        <f t="shared" si="0"/>
        <v>0</v>
      </c>
    </row>
    <row r="18" spans="1:10" ht="66">
      <c r="A18" s="11">
        <v>6</v>
      </c>
      <c r="B18" s="14" t="s">
        <v>16</v>
      </c>
      <c r="C18" s="15">
        <v>19342.16</v>
      </c>
      <c r="D18" s="16"/>
      <c r="E18" s="16"/>
      <c r="F18" s="17"/>
      <c r="G18" s="17"/>
      <c r="H18" s="17"/>
      <c r="I18" s="17"/>
      <c r="J18" s="15">
        <f t="shared" si="0"/>
        <v>0</v>
      </c>
    </row>
    <row r="19" spans="1:10" ht="66">
      <c r="A19" s="11">
        <v>7</v>
      </c>
      <c r="B19" s="14" t="s">
        <v>17</v>
      </c>
      <c r="C19" s="15">
        <v>12282.8</v>
      </c>
      <c r="D19" s="16"/>
      <c r="E19" s="16"/>
      <c r="F19" s="17"/>
      <c r="G19" s="17">
        <v>85.4</v>
      </c>
      <c r="H19" s="17"/>
      <c r="I19" s="17">
        <v>546.70000000000005</v>
      </c>
      <c r="J19" s="15">
        <f t="shared" si="0"/>
        <v>632.1</v>
      </c>
    </row>
    <row r="20" spans="1:10" ht="16.5">
      <c r="A20" s="11">
        <v>8</v>
      </c>
      <c r="B20" s="14" t="s">
        <v>7</v>
      </c>
      <c r="C20" s="15">
        <v>126250.2</v>
      </c>
      <c r="D20" s="16"/>
      <c r="E20" s="16"/>
      <c r="F20" s="17"/>
      <c r="G20" s="17">
        <v>1309.8</v>
      </c>
      <c r="H20" s="17">
        <v>3861.44</v>
      </c>
      <c r="I20" s="17"/>
      <c r="J20" s="15">
        <f>D20+E20+F20+G20+I20+H20</f>
        <v>5171.24</v>
      </c>
    </row>
    <row r="21" spans="1:10" ht="66">
      <c r="A21" s="11">
        <v>9</v>
      </c>
      <c r="B21" s="14" t="s">
        <v>26</v>
      </c>
      <c r="C21" s="15">
        <v>41911.589999999997</v>
      </c>
      <c r="D21" s="16"/>
      <c r="E21" s="16"/>
      <c r="F21" s="17"/>
      <c r="G21" s="17"/>
      <c r="H21" s="17"/>
      <c r="I21" s="17">
        <v>4536.6000000000004</v>
      </c>
      <c r="J21" s="15">
        <f t="shared" si="0"/>
        <v>4536.6000000000004</v>
      </c>
    </row>
    <row r="22" spans="1:10" ht="33">
      <c r="A22" s="11">
        <v>10</v>
      </c>
      <c r="B22" s="14" t="s">
        <v>21</v>
      </c>
      <c r="C22" s="15">
        <v>21729.4</v>
      </c>
      <c r="D22" s="16">
        <v>5664.1</v>
      </c>
      <c r="E22" s="16"/>
      <c r="F22" s="17"/>
      <c r="G22" s="17"/>
      <c r="H22" s="17"/>
      <c r="I22" s="17"/>
      <c r="J22" s="15">
        <f t="shared" si="0"/>
        <v>5664.1</v>
      </c>
    </row>
    <row r="23" spans="1:10" ht="33">
      <c r="A23" s="11">
        <v>11</v>
      </c>
      <c r="B23" s="14" t="s">
        <v>22</v>
      </c>
      <c r="C23" s="15">
        <v>2005048.01</v>
      </c>
      <c r="D23" s="16"/>
      <c r="E23" s="16"/>
      <c r="F23" s="17"/>
      <c r="G23" s="17"/>
      <c r="H23" s="17"/>
      <c r="I23" s="17">
        <v>1935096.78</v>
      </c>
      <c r="J23" s="15">
        <f t="shared" si="0"/>
        <v>1935096.78</v>
      </c>
    </row>
    <row r="24" spans="1:10" ht="49.5">
      <c r="A24" s="11">
        <v>12</v>
      </c>
      <c r="B24" s="19" t="s">
        <v>23</v>
      </c>
      <c r="C24" s="15">
        <v>170516.22</v>
      </c>
      <c r="D24" s="16"/>
      <c r="E24" s="16"/>
      <c r="F24" s="17"/>
      <c r="G24" s="17"/>
      <c r="H24" s="17"/>
      <c r="I24" s="17"/>
      <c r="J24" s="15">
        <f>D24+E24+F24+G24+I24</f>
        <v>0</v>
      </c>
    </row>
    <row r="25" spans="1:10" ht="16.5">
      <c r="A25" s="11">
        <v>13</v>
      </c>
      <c r="B25" s="19" t="s">
        <v>25</v>
      </c>
      <c r="C25" s="15">
        <v>128205.4</v>
      </c>
      <c r="D25" s="16"/>
      <c r="E25" s="16"/>
      <c r="F25" s="17"/>
      <c r="G25" s="17">
        <v>432.7</v>
      </c>
      <c r="H25" s="17"/>
      <c r="I25" s="17"/>
      <c r="J25" s="15">
        <f>D25+E25+F25+G25+I25</f>
        <v>432.7</v>
      </c>
    </row>
    <row r="26" spans="1:10" ht="16.5">
      <c r="A26" s="18"/>
      <c r="B26" s="20" t="s">
        <v>8</v>
      </c>
      <c r="C26" s="15">
        <f t="shared" ref="C26:J26" si="1">SUM(C12:C25)</f>
        <v>3269514.25</v>
      </c>
      <c r="D26" s="15">
        <f t="shared" si="1"/>
        <v>6251.9000000000005</v>
      </c>
      <c r="E26" s="15">
        <f t="shared" si="1"/>
        <v>0</v>
      </c>
      <c r="F26" s="15">
        <f t="shared" si="1"/>
        <v>0</v>
      </c>
      <c r="G26" s="15">
        <f t="shared" si="1"/>
        <v>1833.6</v>
      </c>
      <c r="H26" s="15">
        <f t="shared" si="1"/>
        <v>4303.3100000000004</v>
      </c>
      <c r="I26" s="15">
        <f t="shared" si="1"/>
        <v>1942052.97</v>
      </c>
      <c r="J26" s="15">
        <f t="shared" si="1"/>
        <v>1954441.78</v>
      </c>
    </row>
    <row r="27" spans="1:10" ht="16.5">
      <c r="A27" s="21"/>
      <c r="B27" s="22"/>
      <c r="C27" s="22"/>
      <c r="D27" s="23"/>
      <c r="E27" s="23"/>
      <c r="F27" s="21"/>
      <c r="G27" s="21"/>
      <c r="H27" s="21"/>
      <c r="I27" s="21"/>
      <c r="J27" s="21"/>
    </row>
    <row r="28" spans="1:10" ht="16.5">
      <c r="A28" s="21"/>
      <c r="B28" s="22"/>
      <c r="C28" s="22"/>
      <c r="D28" s="23"/>
      <c r="E28" s="23"/>
      <c r="F28" s="21"/>
      <c r="G28" s="21"/>
      <c r="H28" s="21"/>
      <c r="I28" s="21"/>
      <c r="J28" s="21"/>
    </row>
  </sheetData>
  <mergeCells count="9">
    <mergeCell ref="I1:J4"/>
    <mergeCell ref="A16:A17"/>
    <mergeCell ref="C9:C10"/>
    <mergeCell ref="C16:C17"/>
    <mergeCell ref="A6:J6"/>
    <mergeCell ref="A9:A10"/>
    <mergeCell ref="B9:B10"/>
    <mergeCell ref="D9:I9"/>
    <mergeCell ref="J9:J10"/>
  </mergeCells>
  <pageMargins left="0.23622047244094491" right="0.23622047244094491" top="0.74803149606299213" bottom="0.55118110236220474" header="0.31496062992125984" footer="0.11811023622047245"/>
  <pageSetup paperSize="9" firstPageNumber="23" fitToWidth="0" orientation="landscape" useFirstPageNumber="1" r:id="rId1"/>
  <headerFooter scaleWithDoc="0">
    <oddFooter>&amp;L&amp;P</oddFooter>
  </headerFooter>
  <rowBreaks count="1" manualBreakCount="1">
    <brk id="1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4</vt:lpstr>
    </vt:vector>
  </TitlesOfParts>
  <Company>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</dc:creator>
  <cp:lastModifiedBy>Данько</cp:lastModifiedBy>
  <cp:lastPrinted>2015-05-19T04:40:56Z</cp:lastPrinted>
  <dcterms:created xsi:type="dcterms:W3CDTF">2003-01-09T14:50:53Z</dcterms:created>
  <dcterms:modified xsi:type="dcterms:W3CDTF">2015-05-19T04:43:23Z</dcterms:modified>
</cp:coreProperties>
</file>